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2-2025\20-creche de taquara 2025\3-NOVO PROCESSO LICITATÓRIO 2026 ENVIDA\2-CRECHE TAQUARA 2026 NOVA LICITAÇÃO\2-CRECHE TAQUARA NOVA LICITAÇÃO 2026\1-ORÇAMENTO word execel\"/>
    </mc:Choice>
  </mc:AlternateContent>
  <xr:revisionPtr revIDLastSave="0" documentId="13_ncr:1_{84C2D036-34D9-4580-A0CD-3549CA5DEC2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DI" sheetId="2" r:id="rId1"/>
  </sheets>
  <definedNames>
    <definedName name="_xlnm.Print_Area" localSheetId="0">BDI!$A$1:$T$44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2" l="1"/>
  <c r="B12" i="2" s="1"/>
</calcChain>
</file>

<file path=xl/sharedStrings.xml><?xml version="1.0" encoding="utf-8"?>
<sst xmlns="http://schemas.openxmlformats.org/spreadsheetml/2006/main" count="66" uniqueCount="48">
  <si>
    <t>PREFEITURA MUNICIPAL DE PITIMBU</t>
  </si>
  <si>
    <t>CÁLCULO DE BDI</t>
  </si>
  <si>
    <t>Construção e Reforma de quaisquer Edificações inclusive Unidades Habitacionais, Escolas, Hospitais, etc.</t>
  </si>
  <si>
    <t>Construção de Rodovias, Ferrovias, Pistas de Aeroportos, Pontes, Viadutos, etc.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</si>
  <si>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</si>
  <si>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</si>
  <si>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</si>
  <si>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</si>
  <si>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</si>
  <si>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</si>
  <si>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</si>
  <si>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</si>
  <si>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</si>
  <si>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</si>
  <si>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</si>
  <si>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</si>
  <si>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</si>
  <si>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</si>
  <si>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</si>
  <si>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ISSQN, CRPB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</si>
  <si>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</si>
  <si>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</si>
  <si>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</si>
  <si>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</si>
  <si>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</si>
  <si>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Construção de Edifícios</t>
  </si>
  <si>
    <t>3) O cálculo do BDI se baseia na fórmula abaixo utilizada pelo Acórdão 2622/13 do TCU, conforme CE GEPAD 354/2013 de 17/10/2013.</t>
  </si>
  <si>
    <t>Construção de Rodovias e Ferrovias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</si>
  <si>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</si>
  <si>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</si>
  <si>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</si>
  <si>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</si>
  <si>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</si>
  <si>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</si>
  <si>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</si>
  <si>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</si>
  <si>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</si>
  <si>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</si>
  <si>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</si>
  <si>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>BDI                          =</t>
  </si>
  <si>
    <t>Orçamento           =</t>
  </si>
  <si>
    <r>
      <rPr>
        <b/>
        <sz val="12"/>
        <color indexed="8"/>
        <rFont val="Calibri"/>
        <family val="2"/>
        <scheme val="major"/>
      </rPr>
      <t xml:space="preserve">Beneficiário: </t>
    </r>
    <r>
      <rPr>
        <sz val="12"/>
        <color rgb="FF000000"/>
        <rFont val="Calibri"/>
        <family val="2"/>
        <scheme val="major"/>
      </rPr>
      <t xml:space="preserve">       Prefeitura Municipal de Pitimbu</t>
    </r>
  </si>
  <si>
    <t>COMPOSIÇÃO BDI</t>
  </si>
  <si>
    <t>2) Os Tributos normalmente aplicáveis são: PIS (O,65%), COFINS (3,00%), CPRB (4,50%) e ISS (variável até 3,00% conforme o município).</t>
  </si>
  <si>
    <t xml:space="preserve"> desoneração</t>
  </si>
  <si>
    <t>Edme Santos Mesquita Eng. Civil- Crea-PB 160.893.481-0</t>
  </si>
  <si>
    <r>
      <t>Local:                 DISTRITO DE TAQUARA</t>
    </r>
    <r>
      <rPr>
        <sz val="12"/>
        <color rgb="FF000000"/>
        <rFont val="Calibri"/>
        <family val="2"/>
        <scheme val="major"/>
      </rPr>
      <t xml:space="preserve"> </t>
    </r>
  </si>
  <si>
    <t>Obra:                   Construção da Creche de Taquara em  Pitimbu.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</si>
</sst>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_(* #,##0.00_);_(* \(#,##0.00\);_(* &quot;-&quot;??_);_(@_)"/>
  </numFmts>
  <fonts count="21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u/>
      <sz val="10"/>
      <name val="Arial"/>
      <family val="2"/>
    </font>
    <font>
      <sz val="7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000000"/>
      <name val="Calibri"/>
      <family val="2"/>
      <scheme val="major"/>
    </font>
    <font>
      <b/>
      <sz val="12"/>
      <color indexed="8"/>
      <name val="Calibri"/>
      <family val="2"/>
      <scheme val="major"/>
    </font>
    <font>
      <b/>
      <sz val="12"/>
      <color theme="1"/>
      <name val="Calibri"/>
      <family val="2"/>
      <scheme val="major"/>
    </font>
    <font>
      <sz val="12"/>
      <name val="Calibri"/>
      <family val="2"/>
      <scheme val="major"/>
    </font>
    <font>
      <sz val="12"/>
      <color theme="1"/>
      <name val="Calibri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2" fillId="0" borderId="1"/>
    <xf numFmtId="0" fontId="1" fillId="0" borderId="1"/>
    <xf numFmtId="165" fontId="12" fillId="0" borderId="1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/>
    </xf>
    <xf numFmtId="17" fontId="0" fillId="0" borderId="0" xfId="0" applyNumberFormat="1" applyAlignment="1">
      <alignment vertical="center"/>
    </xf>
    <xf numFmtId="0" fontId="6" fillId="2" borderId="10" xfId="0" applyFont="1" applyFill="1" applyBorder="1" applyAlignment="1">
      <alignment vertical="center"/>
    </xf>
    <xf numFmtId="0" fontId="7" fillId="3" borderId="15" xfId="0" applyFont="1" applyFill="1" applyBorder="1"/>
    <xf numFmtId="39" fontId="0" fillId="4" borderId="16" xfId="1" applyNumberFormat="1" applyFont="1" applyFill="1" applyBorder="1" applyAlignment="1" applyProtection="1">
      <alignment horizontal="center"/>
    </xf>
    <xf numFmtId="2" fontId="7" fillId="5" borderId="17" xfId="0" applyNumberFormat="1" applyFont="1" applyFill="1" applyBorder="1" applyAlignment="1">
      <alignment horizontal="center"/>
    </xf>
    <xf numFmtId="2" fontId="7" fillId="5" borderId="18" xfId="0" applyNumberFormat="1" applyFont="1" applyFill="1" applyBorder="1" applyAlignment="1">
      <alignment horizontal="center"/>
    </xf>
    <xf numFmtId="2" fontId="7" fillId="5" borderId="19" xfId="0" applyNumberFormat="1" applyFont="1" applyFill="1" applyBorder="1" applyAlignment="1">
      <alignment horizontal="center"/>
    </xf>
    <xf numFmtId="0" fontId="7" fillId="3" borderId="20" xfId="0" applyFont="1" applyFill="1" applyBorder="1"/>
    <xf numFmtId="39" fontId="0" fillId="4" borderId="21" xfId="1" applyNumberFormat="1" applyFont="1" applyFill="1" applyBorder="1" applyAlignment="1" applyProtection="1">
      <alignment horizontal="center"/>
    </xf>
    <xf numFmtId="2" fontId="7" fillId="5" borderId="22" xfId="0" applyNumberFormat="1" applyFont="1" applyFill="1" applyBorder="1" applyAlignment="1">
      <alignment horizontal="center"/>
    </xf>
    <xf numFmtId="2" fontId="7" fillId="5" borderId="23" xfId="0" applyNumberFormat="1" applyFont="1" applyFill="1" applyBorder="1" applyAlignment="1">
      <alignment horizontal="center"/>
    </xf>
    <xf numFmtId="2" fontId="7" fillId="5" borderId="13" xfId="0" applyNumberFormat="1" applyFont="1" applyFill="1" applyBorder="1" applyAlignment="1">
      <alignment horizontal="center"/>
    </xf>
    <xf numFmtId="2" fontId="7" fillId="5" borderId="24" xfId="0" applyNumberFormat="1" applyFont="1" applyFill="1" applyBorder="1" applyAlignment="1">
      <alignment horizontal="center"/>
    </xf>
    <xf numFmtId="2" fontId="7" fillId="5" borderId="25" xfId="0" applyNumberFormat="1" applyFont="1" applyFill="1" applyBorder="1" applyAlignment="1">
      <alignment horizontal="center"/>
    </xf>
    <xf numFmtId="2" fontId="7" fillId="5" borderId="14" xfId="0" applyNumberFormat="1" applyFont="1" applyFill="1" applyBorder="1" applyAlignment="1">
      <alignment horizontal="center"/>
    </xf>
    <xf numFmtId="2" fontId="7" fillId="5" borderId="26" xfId="0" applyNumberFormat="1" applyFont="1" applyFill="1" applyBorder="1" applyAlignment="1">
      <alignment horizontal="center"/>
    </xf>
    <xf numFmtId="2" fontId="0" fillId="0" borderId="0" xfId="0" applyNumberFormat="1"/>
    <xf numFmtId="4" fontId="0" fillId="0" borderId="0" xfId="0" applyNumberFormat="1"/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43" fontId="2" fillId="6" borderId="39" xfId="1" applyFill="1" applyBorder="1" applyAlignment="1">
      <alignment horizontal="center"/>
    </xf>
    <xf numFmtId="0" fontId="8" fillId="0" borderId="0" xfId="0" applyFont="1" applyAlignment="1">
      <alignment horizontal="right"/>
    </xf>
    <xf numFmtId="10" fontId="8" fillId="0" borderId="0" xfId="1" applyNumberFormat="1" applyFont="1"/>
    <xf numFmtId="43" fontId="9" fillId="0" borderId="0" xfId="1" applyFont="1"/>
    <xf numFmtId="0" fontId="0" fillId="0" borderId="43" xfId="0" applyBorder="1"/>
    <xf numFmtId="0" fontId="0" fillId="0" borderId="4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43" fontId="2" fillId="6" borderId="50" xfId="1" applyFill="1" applyBorder="1" applyAlignment="1">
      <alignment horizontal="center"/>
    </xf>
    <xf numFmtId="0" fontId="0" fillId="0" borderId="51" xfId="0" applyBorder="1"/>
    <xf numFmtId="0" fontId="0" fillId="0" borderId="3" xfId="0" applyBorder="1"/>
    <xf numFmtId="0" fontId="0" fillId="0" borderId="52" xfId="0" applyBorder="1"/>
    <xf numFmtId="0" fontId="6" fillId="7" borderId="5" xfId="0" applyFont="1" applyFill="1" applyBorder="1"/>
    <xf numFmtId="0" fontId="1" fillId="7" borderId="5" xfId="0" applyFont="1" applyFill="1" applyBorder="1"/>
    <xf numFmtId="0" fontId="0" fillId="7" borderId="5" xfId="0" applyFill="1" applyBorder="1"/>
    <xf numFmtId="0" fontId="11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7" fillId="3" borderId="27" xfId="0" applyFont="1" applyFill="1" applyBorder="1" applyAlignment="1">
      <alignment horizontal="left" vertical="center" wrapText="1"/>
    </xf>
    <xf numFmtId="39" fontId="0" fillId="4" borderId="28" xfId="1" applyNumberFormat="1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5" fillId="0" borderId="0" xfId="0" applyFont="1"/>
    <xf numFmtId="0" fontId="14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 wrapText="1"/>
      <protection locked="0"/>
    </xf>
    <xf numFmtId="4" fontId="14" fillId="0" borderId="0" xfId="0" applyNumberFormat="1" applyFont="1" applyAlignment="1" applyProtection="1">
      <alignment horizontal="center" vertical="center" wrapText="1"/>
      <protection locked="0"/>
    </xf>
    <xf numFmtId="17" fontId="13" fillId="0" borderId="0" xfId="0" applyNumberFormat="1" applyFont="1" applyAlignment="1" applyProtection="1">
      <alignment horizontal="left" vertical="center" wrapText="1"/>
      <protection locked="0"/>
    </xf>
    <xf numFmtId="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/>
    <xf numFmtId="0" fontId="1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9" fillId="0" borderId="0" xfId="0" applyFont="1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4" fontId="19" fillId="0" borderId="0" xfId="0" applyNumberFormat="1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4" fontId="18" fillId="0" borderId="0" xfId="0" applyNumberFormat="1" applyFont="1" applyAlignment="1" applyProtection="1">
      <alignment horizontal="center" vertical="center" wrapText="1"/>
      <protection locked="0"/>
    </xf>
    <xf numFmtId="17" fontId="13" fillId="0" borderId="0" xfId="0" applyNumberFormat="1" applyFont="1" applyAlignment="1" applyProtection="1">
      <alignment vertical="center" wrapText="1"/>
      <protection locked="0"/>
    </xf>
    <xf numFmtId="10" fontId="13" fillId="0" borderId="0" xfId="0" applyNumberFormat="1" applyFont="1" applyAlignment="1" applyProtection="1">
      <alignment vertical="center" wrapText="1"/>
      <protection locked="0"/>
    </xf>
    <xf numFmtId="43" fontId="2" fillId="6" borderId="35" xfId="1" applyFill="1" applyBorder="1" applyAlignment="1">
      <alignment horizontal="center" vertical="center"/>
    </xf>
    <xf numFmtId="43" fontId="2" fillId="6" borderId="39" xfId="1" applyFill="1" applyBorder="1" applyAlignment="1">
      <alignment horizontal="center" vertical="center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0" fontId="14" fillId="0" borderId="0" xfId="0" applyNumberFormat="1" applyFont="1" applyAlignment="1" applyProtection="1">
      <alignment horizontal="left" vertical="center" wrapText="1"/>
      <protection locked="0"/>
    </xf>
    <xf numFmtId="17" fontId="13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7" fillId="6" borderId="2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4" borderId="0" xfId="0" applyFill="1"/>
    <xf numFmtId="0" fontId="6" fillId="0" borderId="6" xfId="0" applyFont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</cellXfs>
  <cellStyles count="5">
    <cellStyle name="Normal" xfId="0" builtinId="0"/>
    <cellStyle name="Normal 3" xfId="3" xr:uid="{7A82F501-34A0-44BD-81F0-600B8D9D10CB}"/>
    <cellStyle name="Normal 4 2" xfId="2" xr:uid="{159FA974-11D7-45FA-80D0-EB69D4D502C4}"/>
    <cellStyle name="Separador de milhares 3 2" xfId="4" xr:uid="{46B0FEE6-C8C8-467B-9177-ACF21A82C44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28</xdr:row>
          <xdr:rowOff>76200</xdr:rowOff>
        </xdr:from>
        <xdr:to>
          <xdr:col>3</xdr:col>
          <xdr:colOff>428625</xdr:colOff>
          <xdr:row>30</xdr:row>
          <xdr:rowOff>142875</xdr:rowOff>
        </xdr:to>
        <xdr:sp macro="" textlink="">
          <xdr:nvSpPr>
            <xdr:cNvPr id="2049" name="Picture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476252</xdr:colOff>
      <xdr:row>0</xdr:row>
      <xdr:rowOff>33338</xdr:rowOff>
    </xdr:from>
    <xdr:to>
      <xdr:col>9</xdr:col>
      <xdr:colOff>233365</xdr:colOff>
      <xdr:row>3</xdr:row>
      <xdr:rowOff>157163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7" y="271463"/>
          <a:ext cx="9715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B727-E1D2-4200-AD1B-A6AC0A149006}">
  <sheetPr>
    <pageSetUpPr fitToPage="1"/>
  </sheetPr>
  <dimension ref="A1:T44"/>
  <sheetViews>
    <sheetView tabSelected="1" topLeftCell="A26" zoomScale="80" zoomScaleNormal="80" zoomScaleSheetLayoutView="80" workbookViewId="0">
      <selection activeCell="B18" sqref="B18"/>
    </sheetView>
  </sheetViews>
  <sheetFormatPr defaultRowHeight="12.75" x14ac:dyDescent="0.2"/>
  <cols>
    <col min="1" max="1" width="29.7109375" customWidth="1"/>
    <col min="2" max="2" width="12.42578125" customWidth="1"/>
  </cols>
  <sheetData>
    <row r="1" spans="1:20" ht="18.75" customHeight="1" x14ac:dyDescent="0.2">
      <c r="D1" s="1"/>
      <c r="G1" s="3"/>
      <c r="H1" s="2"/>
      <c r="I1" s="4"/>
    </row>
    <row r="2" spans="1:20" ht="18.75" customHeight="1" x14ac:dyDescent="0.2">
      <c r="D2" s="1"/>
      <c r="G2" s="3"/>
      <c r="H2" s="2"/>
      <c r="I2" s="4"/>
    </row>
    <row r="3" spans="1:20" ht="15" customHeight="1" x14ac:dyDescent="0.2">
      <c r="D3" s="48"/>
      <c r="E3" s="3"/>
      <c r="F3" s="3"/>
      <c r="G3" s="3"/>
      <c r="H3" s="3"/>
      <c r="I3" s="3"/>
    </row>
    <row r="4" spans="1:20" ht="18.75" customHeight="1" x14ac:dyDescent="0.2">
      <c r="D4" s="48"/>
      <c r="E4" s="3"/>
      <c r="F4" s="3"/>
      <c r="G4" s="3"/>
      <c r="H4" s="3"/>
      <c r="I4" s="3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</row>
    <row r="5" spans="1:20" ht="18.75" customHeight="1" x14ac:dyDescent="0.2">
      <c r="A5" s="85" t="s">
        <v>0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</row>
    <row r="6" spans="1:20" ht="21" customHeight="1" x14ac:dyDescent="0.2">
      <c r="A6" s="85" t="s">
        <v>42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7" spans="1:20" ht="18.75" x14ac:dyDescent="0.2">
      <c r="A7" s="70"/>
      <c r="B7" s="71"/>
      <c r="C7" s="71"/>
      <c r="D7" s="71"/>
      <c r="E7" s="72"/>
      <c r="F7" s="72"/>
      <c r="G7" s="72"/>
      <c r="H7" s="72"/>
      <c r="I7" s="7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0" ht="18.75" x14ac:dyDescent="0.2">
      <c r="A8" s="70" t="s">
        <v>41</v>
      </c>
      <c r="B8" s="71"/>
      <c r="C8" s="71"/>
      <c r="D8" s="71"/>
      <c r="E8" s="72"/>
      <c r="F8" s="72"/>
      <c r="G8" s="72"/>
      <c r="H8" s="72"/>
      <c r="I8" s="72"/>
      <c r="J8" s="6"/>
      <c r="K8" s="6"/>
      <c r="L8" s="6"/>
      <c r="M8" s="5"/>
      <c r="N8" s="7"/>
      <c r="O8" s="5"/>
      <c r="P8" s="5"/>
      <c r="Q8" s="5"/>
      <c r="R8" s="5"/>
      <c r="S8" s="5"/>
      <c r="T8" s="5"/>
    </row>
    <row r="9" spans="1:20" ht="18.75" x14ac:dyDescent="0.2">
      <c r="A9" s="83" t="s">
        <v>47</v>
      </c>
      <c r="B9" s="73"/>
      <c r="C9" s="73"/>
      <c r="D9" s="74"/>
      <c r="E9" s="75"/>
      <c r="F9" s="75"/>
      <c r="G9" s="75"/>
      <c r="H9" s="75"/>
      <c r="I9" s="75"/>
      <c r="J9" s="6"/>
      <c r="K9" s="6"/>
      <c r="L9" s="6"/>
      <c r="M9" s="5"/>
      <c r="N9" s="7"/>
      <c r="O9" s="5"/>
      <c r="P9" s="5"/>
      <c r="Q9" s="5"/>
      <c r="R9" s="5"/>
      <c r="S9" s="5"/>
      <c r="T9" s="5"/>
    </row>
    <row r="10" spans="1:20" ht="18.75" x14ac:dyDescent="0.2">
      <c r="A10" s="84" t="s">
        <v>46</v>
      </c>
      <c r="B10" s="76"/>
      <c r="C10" s="76"/>
      <c r="D10" s="77"/>
      <c r="E10" s="78"/>
      <c r="F10" s="78"/>
      <c r="G10" s="78"/>
      <c r="H10" s="78"/>
      <c r="I10" s="78"/>
      <c r="J10" s="6"/>
      <c r="K10" s="6"/>
      <c r="L10" s="6"/>
      <c r="M10" s="5"/>
      <c r="N10" s="7"/>
      <c r="O10" s="5"/>
      <c r="P10" s="5"/>
      <c r="Q10" s="5"/>
      <c r="R10" s="5"/>
      <c r="S10" s="5"/>
      <c r="T10" s="5"/>
    </row>
    <row r="11" spans="1:20" ht="15.75" customHeight="1" x14ac:dyDescent="0.2">
      <c r="A11" s="63" t="s">
        <v>40</v>
      </c>
      <c r="B11" s="87" t="s">
        <v>44</v>
      </c>
      <c r="C11" s="87"/>
      <c r="D11" s="79"/>
      <c r="E11" s="65"/>
      <c r="F11" s="65"/>
      <c r="G11" s="63"/>
      <c r="H11" s="63"/>
      <c r="I11" s="66"/>
      <c r="J11" s="8"/>
      <c r="K11" s="8"/>
      <c r="L11" s="8"/>
      <c r="M11" s="5"/>
      <c r="N11" s="7"/>
      <c r="O11" s="5"/>
      <c r="P11" s="5"/>
      <c r="Q11" s="5"/>
      <c r="R11" s="9"/>
      <c r="S11" s="5"/>
      <c r="T11" s="5"/>
    </row>
    <row r="12" spans="1:20" ht="15" customHeight="1" x14ac:dyDescent="0.2">
      <c r="A12" s="64" t="s">
        <v>39</v>
      </c>
      <c r="B12" s="86">
        <f>B27</f>
        <v>0.27504936409679237</v>
      </c>
      <c r="C12" s="86"/>
      <c r="D12" s="80"/>
      <c r="E12" s="62"/>
      <c r="F12" s="62"/>
      <c r="G12" s="67"/>
      <c r="H12" s="68"/>
      <c r="I12" s="69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3" spans="1:20" ht="13.5" thickBot="1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0" ht="13.5" thickBot="1" x14ac:dyDescent="0.25">
      <c r="A14" s="98" t="s">
        <v>1</v>
      </c>
      <c r="B14" s="98"/>
      <c r="C14" s="89" t="s">
        <v>2</v>
      </c>
      <c r="D14" s="90"/>
      <c r="E14" s="91"/>
      <c r="F14" s="89" t="s">
        <v>3</v>
      </c>
      <c r="G14" s="90"/>
      <c r="H14" s="91"/>
      <c r="I14" s="89" t="s">
        <v>4</v>
      </c>
      <c r="J14" s="90"/>
      <c r="K14" s="91"/>
      <c r="L14" s="89" t="s">
        <v>5</v>
      </c>
      <c r="M14" s="90"/>
      <c r="N14" s="91"/>
      <c r="O14" s="89" t="s">
        <v>6</v>
      </c>
      <c r="P14" s="90"/>
      <c r="Q14" s="91"/>
      <c r="R14" s="89" t="s">
        <v>7</v>
      </c>
      <c r="S14" s="90"/>
      <c r="T14" s="91"/>
    </row>
    <row r="15" spans="1:20" x14ac:dyDescent="0.2">
      <c r="A15" s="10" t="s">
        <v>8</v>
      </c>
      <c r="B15" s="52" t="s">
        <v>9</v>
      </c>
      <c r="C15" s="53" t="s">
        <v>10</v>
      </c>
      <c r="D15" s="53" t="s">
        <v>11</v>
      </c>
      <c r="E15" s="54" t="s">
        <v>12</v>
      </c>
      <c r="F15" s="55" t="s">
        <v>10</v>
      </c>
      <c r="G15" s="55" t="s">
        <v>11</v>
      </c>
      <c r="H15" s="56" t="s">
        <v>12</v>
      </c>
      <c r="I15" s="55" t="s">
        <v>10</v>
      </c>
      <c r="J15" s="55" t="s">
        <v>11</v>
      </c>
      <c r="K15" s="56" t="s">
        <v>12</v>
      </c>
      <c r="L15" s="55" t="s">
        <v>10</v>
      </c>
      <c r="M15" s="55" t="s">
        <v>11</v>
      </c>
      <c r="N15" s="56" t="s">
        <v>12</v>
      </c>
      <c r="O15" s="55" t="s">
        <v>10</v>
      </c>
      <c r="P15" s="55" t="s">
        <v>11</v>
      </c>
      <c r="Q15" s="56" t="s">
        <v>12</v>
      </c>
      <c r="R15" s="55" t="s">
        <v>10</v>
      </c>
      <c r="S15" s="55" t="s">
        <v>11</v>
      </c>
      <c r="T15" s="56" t="s">
        <v>12</v>
      </c>
    </row>
    <row r="16" spans="1:20" x14ac:dyDescent="0.2">
      <c r="A16" s="11" t="s">
        <v>13</v>
      </c>
      <c r="B16" s="12">
        <v>4</v>
      </c>
      <c r="C16" s="13">
        <v>3</v>
      </c>
      <c r="D16" s="13">
        <v>4</v>
      </c>
      <c r="E16" s="13">
        <v>5.5</v>
      </c>
      <c r="F16" s="13">
        <v>3.8</v>
      </c>
      <c r="G16" s="14">
        <v>4.01</v>
      </c>
      <c r="H16" s="14">
        <v>4.67</v>
      </c>
      <c r="I16" s="14">
        <v>3.43</v>
      </c>
      <c r="J16" s="14">
        <v>4.93</v>
      </c>
      <c r="K16" s="14">
        <v>6.71</v>
      </c>
      <c r="L16" s="15">
        <v>1.5</v>
      </c>
      <c r="M16" s="15">
        <v>3.45</v>
      </c>
      <c r="N16" s="15">
        <v>4.49</v>
      </c>
      <c r="O16" s="15">
        <v>5.29</v>
      </c>
      <c r="P16" s="15">
        <v>5.92</v>
      </c>
      <c r="Q16" s="15">
        <v>7.93</v>
      </c>
      <c r="R16" s="14">
        <v>4</v>
      </c>
      <c r="S16" s="14">
        <v>5.52</v>
      </c>
      <c r="T16" s="14" t="s">
        <v>14</v>
      </c>
    </row>
    <row r="17" spans="1:20" x14ac:dyDescent="0.2">
      <c r="A17" s="16" t="s">
        <v>15</v>
      </c>
      <c r="B17" s="17">
        <v>0.82</v>
      </c>
      <c r="C17" s="18">
        <v>0.8</v>
      </c>
      <c r="D17" s="18">
        <v>0.8</v>
      </c>
      <c r="E17" s="18">
        <v>1</v>
      </c>
      <c r="F17" s="18">
        <v>0.32</v>
      </c>
      <c r="G17" s="15">
        <v>0.4</v>
      </c>
      <c r="H17" s="15">
        <v>0.74</v>
      </c>
      <c r="I17" s="15">
        <v>0.28000000000000003</v>
      </c>
      <c r="J17" s="15">
        <v>0.49</v>
      </c>
      <c r="K17" s="15">
        <v>0.75</v>
      </c>
      <c r="L17" s="15">
        <v>0.3</v>
      </c>
      <c r="M17" s="15">
        <v>0.48</v>
      </c>
      <c r="N17" s="15">
        <v>0.82</v>
      </c>
      <c r="O17" s="15">
        <v>0.25</v>
      </c>
      <c r="P17" s="15">
        <v>0.51</v>
      </c>
      <c r="Q17" s="15">
        <v>0.56000000000000005</v>
      </c>
      <c r="R17" s="15">
        <v>0.81</v>
      </c>
      <c r="S17" s="15">
        <v>1.22</v>
      </c>
      <c r="T17" s="15">
        <v>1.99</v>
      </c>
    </row>
    <row r="18" spans="1:20" x14ac:dyDescent="0.2">
      <c r="A18" s="16" t="s">
        <v>16</v>
      </c>
      <c r="B18" s="17">
        <v>1.26</v>
      </c>
      <c r="C18" s="18">
        <v>0.97</v>
      </c>
      <c r="D18" s="18">
        <v>1.27</v>
      </c>
      <c r="E18" s="18">
        <v>1.27</v>
      </c>
      <c r="F18" s="18">
        <v>0.5</v>
      </c>
      <c r="G18" s="15">
        <v>0.56000000000000005</v>
      </c>
      <c r="H18" s="15">
        <v>0.97</v>
      </c>
      <c r="I18" s="15">
        <v>1</v>
      </c>
      <c r="J18" s="15">
        <v>1.39</v>
      </c>
      <c r="K18" s="15">
        <v>1.74</v>
      </c>
      <c r="L18" s="15">
        <v>0.56000000000000005</v>
      </c>
      <c r="M18" s="15">
        <v>0.85</v>
      </c>
      <c r="N18" s="15">
        <v>0.89</v>
      </c>
      <c r="O18" s="15">
        <v>1</v>
      </c>
      <c r="P18" s="15">
        <v>1.48</v>
      </c>
      <c r="Q18" s="15">
        <v>1.97</v>
      </c>
      <c r="R18" s="15">
        <v>1.46</v>
      </c>
      <c r="S18" s="15">
        <v>2.3199999999999998</v>
      </c>
      <c r="T18" s="15">
        <v>3.16</v>
      </c>
    </row>
    <row r="19" spans="1:20" x14ac:dyDescent="0.2">
      <c r="A19" s="16" t="s">
        <v>17</v>
      </c>
      <c r="B19" s="17">
        <v>0.75</v>
      </c>
      <c r="C19" s="18">
        <v>0.59</v>
      </c>
      <c r="D19" s="18">
        <v>1.23</v>
      </c>
      <c r="E19" s="18">
        <v>1.39</v>
      </c>
      <c r="F19" s="18">
        <v>1.02</v>
      </c>
      <c r="G19" s="15">
        <v>1.1100000000000001</v>
      </c>
      <c r="H19" s="19">
        <v>1.21</v>
      </c>
      <c r="I19" s="15">
        <v>0.94</v>
      </c>
      <c r="J19" s="15">
        <v>0.99</v>
      </c>
      <c r="K19" s="19">
        <v>1.17</v>
      </c>
      <c r="L19" s="15">
        <v>0.85</v>
      </c>
      <c r="M19" s="15">
        <v>0.85</v>
      </c>
      <c r="N19" s="19">
        <v>1.1100000000000001</v>
      </c>
      <c r="O19" s="15">
        <v>1.01</v>
      </c>
      <c r="P19" s="15">
        <v>1.07</v>
      </c>
      <c r="Q19" s="19">
        <v>1.1100000000000001</v>
      </c>
      <c r="R19" s="15">
        <v>0.94</v>
      </c>
      <c r="S19" s="15">
        <v>1.02</v>
      </c>
      <c r="T19" s="19">
        <v>1.33</v>
      </c>
    </row>
    <row r="20" spans="1:20" x14ac:dyDescent="0.2">
      <c r="A20" s="16" t="s">
        <v>18</v>
      </c>
      <c r="B20" s="17">
        <v>6</v>
      </c>
      <c r="C20" s="20">
        <v>6.16</v>
      </c>
      <c r="D20" s="21">
        <v>7.4</v>
      </c>
      <c r="E20" s="20">
        <v>8.9600000000000009</v>
      </c>
      <c r="F20" s="22">
        <v>6.64</v>
      </c>
      <c r="G20" s="22">
        <v>7.3</v>
      </c>
      <c r="H20" s="23">
        <v>8.69</v>
      </c>
      <c r="I20" s="22">
        <v>6.74</v>
      </c>
      <c r="J20" s="22">
        <v>8.0399999999999991</v>
      </c>
      <c r="K20" s="23">
        <v>9.4</v>
      </c>
      <c r="L20" s="15">
        <v>3.5</v>
      </c>
      <c r="M20" s="15">
        <v>5.1100000000000003</v>
      </c>
      <c r="N20" s="23">
        <v>6.22</v>
      </c>
      <c r="O20" s="24">
        <v>8</v>
      </c>
      <c r="P20" s="22">
        <v>8.31</v>
      </c>
      <c r="Q20" s="23">
        <v>9.51</v>
      </c>
      <c r="R20" s="22">
        <v>7.14</v>
      </c>
      <c r="S20" s="22">
        <v>8.4</v>
      </c>
      <c r="T20" s="23">
        <v>10.43</v>
      </c>
    </row>
    <row r="21" spans="1:20" ht="27.75" customHeight="1" x14ac:dyDescent="0.2">
      <c r="A21" s="50" t="s">
        <v>19</v>
      </c>
      <c r="B21" s="51">
        <v>11.15</v>
      </c>
      <c r="C21" s="92" t="s">
        <v>20</v>
      </c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</row>
    <row r="22" spans="1:20" ht="13.5" thickBot="1" x14ac:dyDescent="0.25">
      <c r="C22" s="25"/>
      <c r="D22" s="25"/>
      <c r="E22" s="25"/>
    </row>
    <row r="23" spans="1:20" ht="13.5" thickBot="1" x14ac:dyDescent="0.25">
      <c r="A23" s="93" t="s">
        <v>21</v>
      </c>
      <c r="B23" s="93"/>
      <c r="C23" s="93"/>
      <c r="D23" s="93"/>
      <c r="E23" s="25"/>
      <c r="F23" s="94" t="s">
        <v>22</v>
      </c>
      <c r="G23" s="95"/>
      <c r="H23" s="95"/>
      <c r="I23" s="95"/>
      <c r="J23" s="95"/>
      <c r="K23" s="95"/>
      <c r="L23" s="95"/>
      <c r="M23" s="95"/>
      <c r="N23" s="96"/>
      <c r="O23" s="26"/>
    </row>
    <row r="24" spans="1:20" ht="13.5" thickBot="1" x14ac:dyDescent="0.25">
      <c r="A24" s="97" t="s">
        <v>23</v>
      </c>
      <c r="B24" s="97"/>
      <c r="C24" s="97"/>
      <c r="D24" s="97"/>
      <c r="E24" s="25"/>
      <c r="F24" s="94" t="s">
        <v>24</v>
      </c>
      <c r="G24" s="95"/>
      <c r="H24" s="95"/>
      <c r="I24" s="95"/>
      <c r="J24" s="95"/>
      <c r="K24" s="95"/>
      <c r="L24" s="27" t="s">
        <v>10</v>
      </c>
      <c r="M24" s="28" t="s">
        <v>11</v>
      </c>
      <c r="N24" s="29" t="s">
        <v>12</v>
      </c>
    </row>
    <row r="25" spans="1:20" ht="39" customHeight="1" x14ac:dyDescent="0.2">
      <c r="A25" s="99" t="s">
        <v>43</v>
      </c>
      <c r="B25" s="99"/>
      <c r="C25" s="99"/>
      <c r="D25" s="99"/>
      <c r="E25" s="25"/>
      <c r="F25" s="100" t="s">
        <v>25</v>
      </c>
      <c r="G25" s="101"/>
      <c r="H25" s="101"/>
      <c r="I25" s="101"/>
      <c r="J25" s="101"/>
      <c r="K25" s="102"/>
      <c r="L25" s="81">
        <v>20.34</v>
      </c>
      <c r="M25" s="81">
        <v>22.12</v>
      </c>
      <c r="N25" s="81">
        <v>25</v>
      </c>
    </row>
    <row r="26" spans="1:20" ht="39" customHeight="1" x14ac:dyDescent="0.2">
      <c r="A26" s="99" t="s">
        <v>26</v>
      </c>
      <c r="B26" s="99"/>
      <c r="C26" s="99"/>
      <c r="D26" s="99"/>
      <c r="F26" s="103" t="s">
        <v>27</v>
      </c>
      <c r="G26" s="104"/>
      <c r="H26" s="104"/>
      <c r="I26" s="104"/>
      <c r="J26" s="104"/>
      <c r="K26" s="105"/>
      <c r="L26" s="82">
        <v>19.600000000000001</v>
      </c>
      <c r="M26" s="82">
        <v>20.97</v>
      </c>
      <c r="N26" s="82">
        <v>24.23</v>
      </c>
    </row>
    <row r="27" spans="1:20" ht="20.25" x14ac:dyDescent="0.3">
      <c r="A27" s="31" t="s">
        <v>28</v>
      </c>
      <c r="B27" s="32">
        <f>((1+(B16+B17+B18)/100)*((1+B19/100)*(1+B20/100))/(1-B21/100))-1</f>
        <v>0.27504936409679237</v>
      </c>
      <c r="C27" s="33"/>
      <c r="D27" s="33"/>
      <c r="F27" s="106" t="s">
        <v>29</v>
      </c>
      <c r="G27" s="107"/>
      <c r="H27" s="107"/>
      <c r="I27" s="107"/>
      <c r="J27" s="107"/>
      <c r="K27" s="108"/>
      <c r="L27" s="30">
        <v>20.76</v>
      </c>
      <c r="M27" s="30">
        <v>24.18</v>
      </c>
      <c r="N27" s="30">
        <v>26.44</v>
      </c>
    </row>
    <row r="28" spans="1:20" ht="16.5" x14ac:dyDescent="0.2">
      <c r="A28" s="111" t="s">
        <v>30</v>
      </c>
      <c r="B28" s="112"/>
      <c r="C28" s="112"/>
      <c r="D28" s="113"/>
      <c r="F28" s="106" t="s">
        <v>31</v>
      </c>
      <c r="G28" s="107"/>
      <c r="H28" s="107"/>
      <c r="I28" s="107"/>
      <c r="J28" s="107"/>
      <c r="K28" s="108"/>
      <c r="L28" s="30">
        <v>24</v>
      </c>
      <c r="M28" s="30">
        <v>25.84</v>
      </c>
      <c r="N28" s="30">
        <v>27.86</v>
      </c>
    </row>
    <row r="29" spans="1:20" x14ac:dyDescent="0.2">
      <c r="A29" s="34"/>
      <c r="B29" s="35"/>
      <c r="C29" s="35"/>
      <c r="D29" s="36"/>
      <c r="F29" s="106" t="s">
        <v>32</v>
      </c>
      <c r="G29" s="107"/>
      <c r="H29" s="107"/>
      <c r="I29" s="107"/>
      <c r="J29" s="107"/>
      <c r="K29" s="108"/>
      <c r="L29" s="30">
        <v>22.8</v>
      </c>
      <c r="M29" s="30">
        <v>27.48</v>
      </c>
      <c r="N29" s="30">
        <v>30.95</v>
      </c>
    </row>
    <row r="30" spans="1:20" x14ac:dyDescent="0.2">
      <c r="A30" s="37"/>
      <c r="D30" s="38"/>
      <c r="F30" s="114" t="s">
        <v>33</v>
      </c>
      <c r="G30" s="115"/>
      <c r="H30" s="115"/>
      <c r="I30" s="115"/>
      <c r="J30" s="115"/>
      <c r="K30" s="116"/>
      <c r="L30" s="39">
        <v>11.1</v>
      </c>
      <c r="M30" s="39">
        <v>14.02</v>
      </c>
      <c r="N30" s="39">
        <v>16.8</v>
      </c>
    </row>
    <row r="31" spans="1:20" x14ac:dyDescent="0.2">
      <c r="A31" s="40"/>
      <c r="B31" s="41"/>
      <c r="C31" s="41"/>
      <c r="D31" s="42"/>
    </row>
    <row r="33" spans="1:20" ht="13.5" thickBot="1" x14ac:dyDescent="0.25">
      <c r="A33" s="43" t="s">
        <v>34</v>
      </c>
      <c r="B33" s="44"/>
      <c r="C33" s="44"/>
      <c r="D33" s="45"/>
    </row>
    <row r="34" spans="1:20" x14ac:dyDescent="0.2">
      <c r="A34" s="46" t="s">
        <v>35</v>
      </c>
    </row>
    <row r="35" spans="1:20" x14ac:dyDescent="0.2">
      <c r="A35" s="47" t="s">
        <v>36</v>
      </c>
    </row>
    <row r="36" spans="1:20" x14ac:dyDescent="0.2">
      <c r="A36" s="47" t="s">
        <v>37</v>
      </c>
    </row>
    <row r="37" spans="1:20" x14ac:dyDescent="0.2">
      <c r="A37" s="47" t="s">
        <v>38</v>
      </c>
    </row>
    <row r="40" spans="1:20" x14ac:dyDescent="0.2">
      <c r="A40" s="48"/>
      <c r="B40" s="48"/>
      <c r="C40" s="48"/>
      <c r="D40" s="5"/>
      <c r="E40" s="48"/>
      <c r="F40" s="49"/>
      <c r="G40" s="49"/>
      <c r="H40" s="49"/>
      <c r="I40" s="49"/>
      <c r="J40" s="49"/>
    </row>
    <row r="41" spans="1:20" x14ac:dyDescent="0.2">
      <c r="A41" s="58"/>
      <c r="B41" s="58"/>
      <c r="C41" s="58"/>
      <c r="D41" s="58"/>
      <c r="E41" s="109" t="s">
        <v>45</v>
      </c>
      <c r="F41" s="110"/>
      <c r="G41" s="110"/>
      <c r="H41" s="110"/>
      <c r="I41" s="110"/>
      <c r="J41" s="110"/>
      <c r="K41" s="58"/>
      <c r="L41" s="58"/>
      <c r="M41" s="58"/>
      <c r="N41" s="58"/>
      <c r="O41" s="58"/>
      <c r="P41" s="58"/>
      <c r="Q41" s="58"/>
      <c r="R41" s="58"/>
      <c r="S41" s="58"/>
      <c r="T41" s="58"/>
    </row>
    <row r="42" spans="1:20" ht="15" x14ac:dyDescent="0.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</row>
    <row r="43" spans="1:20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</sheetData>
  <mergeCells count="27">
    <mergeCell ref="E41:J41"/>
    <mergeCell ref="A28:D28"/>
    <mergeCell ref="F28:K28"/>
    <mergeCell ref="F29:K29"/>
    <mergeCell ref="F30:K30"/>
    <mergeCell ref="A25:D25"/>
    <mergeCell ref="F25:K25"/>
    <mergeCell ref="A26:D26"/>
    <mergeCell ref="F26:K26"/>
    <mergeCell ref="F27:K27"/>
    <mergeCell ref="A24:D24"/>
    <mergeCell ref="F24:K24"/>
    <mergeCell ref="A14:B14"/>
    <mergeCell ref="C14:E14"/>
    <mergeCell ref="F14:H14"/>
    <mergeCell ref="I14:K14"/>
    <mergeCell ref="R14:T14"/>
    <mergeCell ref="C21:T21"/>
    <mergeCell ref="A23:D23"/>
    <mergeCell ref="F23:N23"/>
    <mergeCell ref="L14:N14"/>
    <mergeCell ref="O14:Q14"/>
    <mergeCell ref="A5:T5"/>
    <mergeCell ref="A6:T6"/>
    <mergeCell ref="B12:C12"/>
    <mergeCell ref="B11:C11"/>
    <mergeCell ref="A13:T13"/>
  </mergeCells>
  <pageMargins left="0.511811024" right="0.511811024" top="0.78740157499999996" bottom="0.78740157499999996" header="0.31496062000000002" footer="0.31496062000000002"/>
  <pageSetup paperSize="9" scale="66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2049" r:id="rId4">
          <objectPr defaultSize="0" autoPict="0" r:id="rId5">
            <anchor moveWithCells="1" sizeWithCells="1">
              <from>
                <xdr:col>0</xdr:col>
                <xdr:colOff>304800</xdr:colOff>
                <xdr:row>28</xdr:row>
                <xdr:rowOff>76200</xdr:rowOff>
              </from>
              <to>
                <xdr:col>3</xdr:col>
                <xdr:colOff>428625</xdr:colOff>
                <xdr:row>30</xdr:row>
                <xdr:rowOff>142875</xdr:rowOff>
              </to>
            </anchor>
          </objectPr>
        </oleObject>
      </mc:Choice>
      <mc:Fallback>
        <oleObject progId="Microsoft Equation 3.0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Farias Santos</dc:creator>
  <cp:lastModifiedBy>Edme Mesquita</cp:lastModifiedBy>
  <cp:lastPrinted>2025-10-09T01:12:09Z</cp:lastPrinted>
  <dcterms:created xsi:type="dcterms:W3CDTF">2021-11-19T16:12:32Z</dcterms:created>
  <dcterms:modified xsi:type="dcterms:W3CDTF">2026-05-03T15:13:43Z</dcterms:modified>
</cp:coreProperties>
</file>